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3Е многогарнки\Уведомление об изменениях №1\Приложение №1 к Уведомлению №1\Приложение №1\"/>
    </mc:Choice>
  </mc:AlternateContent>
  <bookViews>
    <workbookView xWindow="12555" yWindow="5355" windowWidth="29040" windowHeight="16440"/>
  </bookViews>
  <sheets>
    <sheet name="Расчет НМЦ_Центр" sheetId="1" r:id="rId1"/>
    <sheet name="Условия поставки" sheetId="5" r:id="rId2"/>
  </sheets>
  <definedNames>
    <definedName name="_xlnm._FilterDatabase" localSheetId="0" hidden="1">'Расчет НМЦ_Центр'!$A$4:$G$6</definedName>
    <definedName name="_xlnm.Print_Area" localSheetId="0">'Расчет НМЦ_Центр'!$A$1:$G$17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F6" i="1" s="1"/>
  <c r="G6" i="1" s="1"/>
  <c r="E5" i="1"/>
  <c r="F5" i="1" s="1"/>
  <c r="G5" i="1" s="1"/>
</calcChain>
</file>

<file path=xl/sharedStrings.xml><?xml version="1.0" encoding="utf-8"?>
<sst xmlns="http://schemas.openxmlformats.org/spreadsheetml/2006/main" count="61" uniqueCount="40">
  <si>
    <t>№</t>
  </si>
  <si>
    <t>шт.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</si>
  <si>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</si>
  <si>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</si>
  <si>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</si>
  <si>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</si>
  <si>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</si>
  <si>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</si>
  <si>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</si>
  <si>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</si>
  <si>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Ярэнерго</t>
  </si>
  <si>
    <t xml:space="preserve">Опора УМз04-10-90 
с фундаментом 325х7х3250 мм             </t>
  </si>
  <si>
    <t>Опора УМз04-7-90 с фундаментом 325х5х3000мм</t>
  </si>
  <si>
    <t>Тверьэнерго</t>
  </si>
  <si>
    <t>Костромаэнерго</t>
  </si>
  <si>
    <t xml:space="preserve">Расчет начальной максимальной цены лота/закупки (лот 203E )   ПАО "МРСК Центра" </t>
  </si>
  <si>
    <t>Цена без НДС 2021</t>
  </si>
  <si>
    <t>Цена без НДС 2022 Индекс минэкономразвития (инфляция) 4.0%</t>
  </si>
  <si>
    <t>Цена без НДС 2023 Индекс минэкономразвития (инфляция)  4.0 %</t>
  </si>
  <si>
    <t>3. Индекс минэкономразвития (инфляция)  4,0 % 2023 https://www.economy.gov.ru/material/news/osnovnye_parametry_prognoza_socialno_ekonomicheskogo_razvitiya_na_2020_god_i_na_planovyy_period_2021_i_2023_godov.html</t>
  </si>
  <si>
    <t>201A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</si>
  <si>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</si>
  <si>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</si>
  <si>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</si>
  <si>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</si>
  <si>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</si>
  <si>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</si>
  <si>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</si>
  <si>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</si>
  <si>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</si>
  <si>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</si>
  <si>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</si>
  <si>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</si>
  <si>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</si>
  <si>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</si>
  <si>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</si>
  <si>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</si>
  <si>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</si>
  <si>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</si>
  <si>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45 календарных дней с момента подачи заявки от филиала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</si>
</sst>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4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1" fillId="0" borderId="0" xfId="0" applyFont="1"/>
    <xf numFmtId="4" fontId="13" fillId="0" borderId="2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2" fontId="9" fillId="0" borderId="2" xfId="0" applyNumberFormat="1" applyFont="1" applyBorder="1" applyAlignment="1">
      <alignment horizontal="left" wrapText="1"/>
    </xf>
    <xf numFmtId="4" fontId="14" fillId="0" borderId="2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view="pageBreakPreview" zoomScaleNormal="112" zoomScaleSheetLayoutView="100" workbookViewId="0">
      <selection activeCell="F14" sqref="F14"/>
    </sheetView>
  </sheetViews>
  <sheetFormatPr defaultColWidth="9.140625" defaultRowHeight="15" x14ac:dyDescent="0.25"/>
  <cols>
    <col min="1" max="1" width="3" style="1" bestFit="1" customWidth="1"/>
    <col min="2" max="2" width="11.7109375" style="1" customWidth="1"/>
    <col min="3" max="3" width="33.85546875" style="4" customWidth="1"/>
    <col min="4" max="4" width="6.85546875" style="1" customWidth="1"/>
    <col min="5" max="5" width="11.140625" style="2" bestFit="1" customWidth="1"/>
    <col min="6" max="7" width="11.140625" style="2" customWidth="1"/>
    <col min="8" max="16384" width="9.140625" style="1"/>
  </cols>
  <sheetData>
    <row r="2" spans="1:7" s="3" customFormat="1" ht="27.75" customHeight="1" x14ac:dyDescent="0.25">
      <c r="A2" s="38" t="s">
        <v>15</v>
      </c>
      <c r="B2" s="38"/>
      <c r="C2" s="38"/>
      <c r="D2" s="38"/>
      <c r="E2" s="38"/>
      <c r="F2" s="38"/>
      <c r="G2" s="38"/>
    </row>
    <row r="3" spans="1:7" x14ac:dyDescent="0.25">
      <c r="B3" s="5"/>
      <c r="C3" s="6"/>
    </row>
    <row r="4" spans="1:7" s="3" customFormat="1" ht="129.94999999999999" customHeight="1" x14ac:dyDescent="0.25">
      <c r="A4" s="35"/>
      <c r="B4" s="34"/>
      <c r="C4" s="33"/>
      <c r="D4" s="34"/>
      <c r="E4" s="23" t="s">
        <v>16</v>
      </c>
      <c r="F4" s="23" t="s">
        <v>17</v>
      </c>
      <c r="G4" s="23" t="s">
        <v>18</v>
      </c>
    </row>
    <row r="5" spans="1:7" s="3" customFormat="1" ht="49.5" customHeight="1" x14ac:dyDescent="0.25">
      <c r="A5" s="9">
        <v>1</v>
      </c>
      <c r="B5" s="10">
        <v>2326530</v>
      </c>
      <c r="C5" s="15" t="s">
        <v>12</v>
      </c>
      <c r="D5" s="14" t="s">
        <v>1</v>
      </c>
      <c r="E5" s="11">
        <f>31248.83+21272.68</f>
        <v>52521.51</v>
      </c>
      <c r="F5" s="11">
        <f>E5*1.04</f>
        <v>54622.370400000007</v>
      </c>
      <c r="G5" s="11">
        <f>F5*1.04</f>
        <v>56807.265216000007</v>
      </c>
    </row>
    <row r="6" spans="1:7" s="3" customFormat="1" ht="65.099999999999994" customHeight="1" x14ac:dyDescent="0.25">
      <c r="A6" s="9">
        <v>2</v>
      </c>
      <c r="B6" s="10">
        <v>2343815</v>
      </c>
      <c r="C6" s="15" t="s">
        <v>11</v>
      </c>
      <c r="D6" s="14" t="s">
        <v>1</v>
      </c>
      <c r="E6" s="11">
        <f>52814.93+32275.79</f>
        <v>85090.72</v>
      </c>
      <c r="F6" s="11">
        <f>E6*1.04</f>
        <v>88494.348800000007</v>
      </c>
      <c r="G6" s="11">
        <f>F6*1.04</f>
        <v>92034.12275200001</v>
      </c>
    </row>
    <row r="8" spans="1:7" x14ac:dyDescent="0.25">
      <c r="B8" s="39"/>
      <c r="C8" s="39"/>
      <c r="D8" s="39"/>
      <c r="E8" s="39"/>
      <c r="F8" s="18"/>
      <c r="G8" s="18"/>
    </row>
    <row r="9" spans="1:7" x14ac:dyDescent="0.25">
      <c r="B9" s="12"/>
      <c r="C9" s="12"/>
      <c r="D9" s="12"/>
      <c r="E9" s="12"/>
      <c r="F9" s="12"/>
      <c r="G9" s="12"/>
    </row>
    <row r="10" spans="1:7" x14ac:dyDescent="0.25">
      <c r="B10" s="40"/>
      <c r="C10" s="40"/>
      <c r="D10" s="40"/>
      <c r="E10" s="40"/>
      <c r="F10" s="16"/>
      <c r="G10" s="16"/>
    </row>
    <row r="11" spans="1:7" ht="15" customHeight="1" x14ac:dyDescent="0.25">
      <c r="B11" s="1" t="s">
        <v>37</v>
      </c>
      <c r="C11" s="1"/>
      <c r="E11" s="8"/>
      <c r="F11" s="8"/>
      <c r="G11" s="8"/>
    </row>
    <row r="12" spans="1:7" ht="47.1" customHeight="1" x14ac:dyDescent="0.25">
      <c r="B12" s="37" t="s">
        <v>38</v>
      </c>
      <c r="C12" s="37"/>
      <c r="D12" s="37"/>
      <c r="E12" s="37"/>
      <c r="F12" s="37"/>
      <c r="G12" s="37"/>
    </row>
    <row r="13" spans="1:7" s="7" customFormat="1" ht="60" customHeight="1" x14ac:dyDescent="0.25">
      <c r="B13" s="37" t="s">
        <v>19</v>
      </c>
      <c r="C13" s="37"/>
      <c r="D13" s="37"/>
      <c r="E13" s="37"/>
      <c r="F13" s="37"/>
      <c r="G13" s="37"/>
    </row>
    <row r="14" spans="1:7" s="7" customFormat="1" x14ac:dyDescent="0.25">
      <c r="B14" s="3"/>
      <c r="C14" s="3"/>
      <c r="D14" s="3"/>
      <c r="E14" s="3"/>
      <c r="F14" s="3"/>
      <c r="G14" s="3"/>
    </row>
    <row r="15" spans="1:7" s="7" customFormat="1" x14ac:dyDescent="0.25">
      <c r="B15" s="36"/>
      <c r="C15" s="36"/>
      <c r="D15" s="36"/>
      <c r="E15" s="36"/>
      <c r="F15" s="17"/>
      <c r="G15" s="17"/>
    </row>
    <row r="16" spans="1:7" s="22" customFormat="1" ht="14.25" x14ac:dyDescent="0.2">
      <c r="A16" s="19"/>
      <c r="B16" s="20"/>
      <c r="C16" s="20"/>
      <c r="D16" s="20"/>
      <c r="E16" s="21"/>
      <c r="F16" s="21"/>
      <c r="G16" s="21"/>
    </row>
  </sheetData>
  <mergeCells count="6">
    <mergeCell ref="B15:E15"/>
    <mergeCell ref="B13:G13"/>
    <mergeCell ref="A2:G2"/>
    <mergeCell ref="B8:E8"/>
    <mergeCell ref="B12:G12"/>
    <mergeCell ref="B10:E10"/>
  </mergeCells>
  <printOptions horizontalCentered="1"/>
  <pageMargins left="0.25" right="0.25" top="0.75" bottom="0.75" header="0.3" footer="0.3"/>
  <pageSetup paperSize="9" scale="60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" workbookViewId="0">
      <selection activeCell="C1" sqref="C1"/>
    </sheetView>
  </sheetViews>
  <sheetFormatPr defaultColWidth="9.140625" defaultRowHeight="15" x14ac:dyDescent="0.25"/>
  <cols>
    <col min="1" max="1" width="5.140625" style="24" bestFit="1" customWidth="1"/>
    <col min="2" max="2" width="14.7109375" style="24" bestFit="1" customWidth="1"/>
    <col min="3" max="3" width="90.140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1" spans="1:5" ht="30" x14ac:dyDescent="0.25">
      <c r="A1" s="24" t="s">
        <v>20</v>
      </c>
    </row>
    <row r="3" spans="1:5" x14ac:dyDescent="0.25">
      <c r="A3" s="25" t="s">
        <v>0</v>
      </c>
      <c r="B3" s="25" t="s">
        <v>21</v>
      </c>
      <c r="C3" s="13" t="s">
        <v>22</v>
      </c>
      <c r="D3" s="13" t="s">
        <v>23</v>
      </c>
      <c r="E3" s="13" t="s">
        <v>24</v>
      </c>
    </row>
    <row r="4" spans="1:5" ht="25.5" x14ac:dyDescent="0.25">
      <c r="A4" s="26">
        <v>1</v>
      </c>
      <c r="B4" s="27" t="s">
        <v>2</v>
      </c>
      <c r="C4" s="28" t="s">
        <v>25</v>
      </c>
      <c r="D4" s="28" t="s">
        <v>26</v>
      </c>
      <c r="E4" s="29" t="s">
        <v>39</v>
      </c>
    </row>
    <row r="5" spans="1:5" ht="25.5" x14ac:dyDescent="0.25">
      <c r="A5" s="26">
        <v>2</v>
      </c>
      <c r="B5" s="30" t="s">
        <v>3</v>
      </c>
      <c r="C5" s="31" t="s">
        <v>27</v>
      </c>
      <c r="D5" s="30" t="s">
        <v>26</v>
      </c>
      <c r="E5" s="29" t="s">
        <v>39</v>
      </c>
    </row>
    <row r="6" spans="1:5" ht="25.5" x14ac:dyDescent="0.25">
      <c r="A6" s="26">
        <v>3</v>
      </c>
      <c r="B6" s="30" t="s">
        <v>4</v>
      </c>
      <c r="C6" s="32" t="s">
        <v>28</v>
      </c>
      <c r="D6" s="32" t="s">
        <v>26</v>
      </c>
      <c r="E6" s="29" t="s">
        <v>39</v>
      </c>
    </row>
    <row r="7" spans="1:5" ht="25.5" x14ac:dyDescent="0.25">
      <c r="A7" s="26">
        <v>4</v>
      </c>
      <c r="B7" s="30" t="s">
        <v>14</v>
      </c>
      <c r="C7" s="31" t="s">
        <v>29</v>
      </c>
      <c r="D7" s="30" t="s">
        <v>26</v>
      </c>
      <c r="E7" s="29" t="s">
        <v>39</v>
      </c>
    </row>
    <row r="8" spans="1:5" ht="25.5" x14ac:dyDescent="0.25">
      <c r="A8" s="26">
        <v>5</v>
      </c>
      <c r="B8" s="30" t="s">
        <v>5</v>
      </c>
      <c r="C8" s="31" t="s">
        <v>30</v>
      </c>
      <c r="D8" s="30" t="s">
        <v>26</v>
      </c>
      <c r="E8" s="29" t="s">
        <v>39</v>
      </c>
    </row>
    <row r="9" spans="1:5" ht="25.5" x14ac:dyDescent="0.25">
      <c r="A9" s="26">
        <v>6</v>
      </c>
      <c r="B9" s="30" t="s">
        <v>6</v>
      </c>
      <c r="C9" s="32" t="s">
        <v>31</v>
      </c>
      <c r="D9" s="32" t="s">
        <v>26</v>
      </c>
      <c r="E9" s="29" t="s">
        <v>39</v>
      </c>
    </row>
    <row r="10" spans="1:5" ht="25.5" x14ac:dyDescent="0.25">
      <c r="A10" s="26">
        <v>7</v>
      </c>
      <c r="B10" s="30" t="s">
        <v>7</v>
      </c>
      <c r="C10" s="31" t="s">
        <v>32</v>
      </c>
      <c r="D10" s="30" t="s">
        <v>26</v>
      </c>
      <c r="E10" s="29" t="s">
        <v>39</v>
      </c>
    </row>
    <row r="11" spans="1:5" ht="25.5" x14ac:dyDescent="0.25">
      <c r="A11" s="26">
        <v>8</v>
      </c>
      <c r="B11" s="30" t="s">
        <v>8</v>
      </c>
      <c r="C11" s="32" t="s">
        <v>33</v>
      </c>
      <c r="D11" s="32" t="s">
        <v>26</v>
      </c>
      <c r="E11" s="29" t="s">
        <v>39</v>
      </c>
    </row>
    <row r="12" spans="1:5" ht="25.5" x14ac:dyDescent="0.25">
      <c r="A12" s="26">
        <v>9</v>
      </c>
      <c r="B12" s="30" t="s">
        <v>9</v>
      </c>
      <c r="C12" s="31" t="s">
        <v>34</v>
      </c>
      <c r="D12" s="30" t="s">
        <v>26</v>
      </c>
      <c r="E12" s="29" t="s">
        <v>39</v>
      </c>
    </row>
    <row r="13" spans="1:5" ht="25.5" x14ac:dyDescent="0.25">
      <c r="A13" s="26">
        <v>10</v>
      </c>
      <c r="B13" s="30" t="s">
        <v>13</v>
      </c>
      <c r="C13" s="31" t="s">
        <v>35</v>
      </c>
      <c r="D13" s="30" t="s">
        <v>26</v>
      </c>
      <c r="E13" s="29" t="s">
        <v>39</v>
      </c>
    </row>
    <row r="14" spans="1:5" ht="39" x14ac:dyDescent="0.25">
      <c r="A14" s="26">
        <v>11</v>
      </c>
      <c r="B14" s="30" t="s">
        <v>10</v>
      </c>
      <c r="C14" s="31" t="s">
        <v>36</v>
      </c>
      <c r="D14" s="30" t="s">
        <v>26</v>
      </c>
      <c r="E14" s="29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НМЦ_Центр</vt:lpstr>
      <vt:lpstr>Условия поставки</vt:lpstr>
      <vt:lpstr>'Расчет НМЦ_Центр'!Область_печати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2021-03-25T16:36:04Z</cp:lastPrinted>
  <dcterms:created xsi:type="dcterms:W3CDTF">2014-06-26T05:52:50Z</dcterms:created>
  <dcterms:modified xsi:type="dcterms:W3CDTF">2021-04-15T13:54:09Z</dcterms:modified>
</cp:coreProperties>
</file>